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22C3A99F-CCC1-48A4-9577-7D8ED018153F}" xr6:coauthVersionLast="47" xr6:coauthVersionMax="47" xr10:uidLastSave="{00000000-0000-0000-0000-000000000000}"/>
  <bookViews>
    <workbookView xWindow="-108" yWindow="-108" windowWidth="30936" windowHeight="16896" xr2:uid="{C07D9D71-7E42-451A-92B5-8B6A9670A5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 a="1"/>
  <c r="J18" i="1" s="1"/>
  <c r="J26" i="1" s="1"/>
  <c r="J17" i="1"/>
  <c r="I17" i="1"/>
  <c r="D17" i="1"/>
  <c r="E17" i="1"/>
  <c r="F17" i="1"/>
  <c r="G17" i="1"/>
  <c r="H17" i="1"/>
  <c r="C17" i="1"/>
  <c r="D18" i="1" a="1"/>
  <c r="D18" i="1" s="1"/>
  <c r="D26" i="1" s="1"/>
  <c r="E18" i="1" a="1"/>
  <c r="E18" i="1" s="1"/>
  <c r="E26" i="1" s="1"/>
  <c r="F18" i="1" a="1"/>
  <c r="F18" i="1" s="1"/>
  <c r="F26" i="1" s="1"/>
  <c r="G18" i="1" a="1"/>
  <c r="G18" i="1" s="1"/>
  <c r="G26" i="1" s="1"/>
  <c r="H18" i="1" a="1"/>
  <c r="H18" i="1" s="1"/>
  <c r="H26" i="1" s="1"/>
  <c r="I18" i="1" a="1"/>
  <c r="I18" i="1" s="1"/>
  <c r="I26" i="1" s="1"/>
  <c r="C18" i="1" a="1"/>
  <c r="C18" i="1" s="1"/>
  <c r="C2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<sst xmlns="http://schemas.openxmlformats.org/spreadsheetml/2006/main" count="93" uniqueCount="61">
  <si>
    <t>非内嵌</t>
    <phoneticPr fontId="1" type="noConversion"/>
  </si>
  <si>
    <t>静态画面播放画质</t>
    <phoneticPr fontId="1" type="noConversion"/>
  </si>
  <si>
    <t>静态画面截图画质</t>
    <phoneticPr fontId="1" type="noConversion"/>
  </si>
  <si>
    <t>动态画面播放画质</t>
    <phoneticPr fontId="1" type="noConversion"/>
  </si>
  <si>
    <t>动态画面截图画质</t>
    <phoneticPr fontId="1" type="noConversion"/>
  </si>
  <si>
    <t>7³ACG</t>
    <phoneticPr fontId="1" type="noConversion"/>
  </si>
  <si>
    <t>DBD-Raws</t>
    <phoneticPr fontId="1" type="noConversion"/>
  </si>
  <si>
    <t>漫猫&amp;猫恋 AVC 1080p</t>
    <phoneticPr fontId="1" type="noConversion"/>
  </si>
  <si>
    <t>Y</t>
  </si>
  <si>
    <t>Y</t>
    <phoneticPr fontId="1" type="noConversion"/>
  </si>
  <si>
    <t>N</t>
  </si>
  <si>
    <t>N</t>
    <phoneticPr fontId="1" type="noConversion"/>
  </si>
  <si>
    <t>静态画面截图画质（放大）</t>
    <phoneticPr fontId="1" type="noConversion"/>
  </si>
  <si>
    <t>动态画面截图画质（放大）</t>
    <phoneticPr fontId="1" type="noConversion"/>
  </si>
  <si>
    <t>静态画面播放画质（放大）</t>
    <phoneticPr fontId="1" type="noConversion"/>
  </si>
  <si>
    <t>动态画面播放画质（放大）</t>
    <phoneticPr fontId="1" type="noConversion"/>
  </si>
  <si>
    <t>剧场版 间谍过家家 代号：白 BDRip</t>
    <phoneticPr fontId="1" type="noConversion"/>
  </si>
  <si>
    <t>暗场欠码瑕疵</t>
  </si>
  <si>
    <t>画质</t>
    <phoneticPr fontId="1" type="noConversion"/>
  </si>
  <si>
    <t>特点</t>
    <phoneticPr fontId="1" type="noConversion"/>
  </si>
  <si>
    <t>静态画面色块</t>
    <phoneticPr fontId="1" type="noConversion"/>
  </si>
  <si>
    <t>动态画面色块</t>
    <phoneticPr fontId="1" type="noConversion"/>
  </si>
  <si>
    <t>色带</t>
    <phoneticPr fontId="1" type="noConversion"/>
  </si>
  <si>
    <t>?</t>
    <phoneticPr fontId="1" type="noConversion"/>
  </si>
  <si>
    <t>说明</t>
    <phoneticPr fontId="1" type="noConversion"/>
  </si>
  <si>
    <t>压缩</t>
    <phoneticPr fontId="1" type="noConversion"/>
  </si>
  <si>
    <t>压缩率（主观评分）</t>
    <phoneticPr fontId="1" type="noConversion"/>
  </si>
  <si>
    <t>体积（GiB）</t>
    <phoneticPr fontId="1" type="noConversion"/>
  </si>
  <si>
    <t>Y/N = Yes/No；画质评分越高画质越好，5为绝大数人肉眼极限；特点看个人喜好；压缩率越高越好</t>
    <phoneticPr fontId="1" type="noConversion"/>
  </si>
  <si>
    <t>叠甲</t>
    <phoneticPr fontId="1" type="noConversion"/>
  </si>
  <si>
    <t>静态画面高频细节</t>
    <phoneticPr fontId="1" type="noConversion"/>
  </si>
  <si>
    <t>动态画面高频细节</t>
    <phoneticPr fontId="1" type="noConversion"/>
  </si>
  <si>
    <t>滤镜</t>
  </si>
  <si>
    <t>压缩率（Σmin(评分, 5) / 体积）</t>
    <phoneticPr fontId="1" type="noConversion"/>
  </si>
  <si>
    <t>Trix</t>
  </si>
  <si>
    <t>裁切片头</t>
    <phoneticPr fontId="1" type="noConversion"/>
  </si>
  <si>
    <t>补充</t>
  </si>
  <si>
    <t>纯主观评分，滤镜导致纹理模糊等现象会扣分（为了整体分数不过低，不扣放大的分）</t>
    <phoneticPr fontId="1" type="noConversion"/>
  </si>
  <si>
    <t>保留噪点或重生成噪点</t>
    <phoneticPr fontId="1" type="noConversion"/>
  </si>
  <si>
    <t>特殊情况扣分</t>
  </si>
  <si>
    <t>格式</t>
    <phoneticPr fontId="1" type="noConversion"/>
  </si>
  <si>
    <t>HEVC</t>
    <phoneticPr fontId="1" type="noConversion"/>
  </si>
  <si>
    <t>AVC</t>
    <phoneticPr fontId="1" type="noConversion"/>
  </si>
  <si>
    <t>AV1</t>
    <phoneticPr fontId="1" type="noConversion"/>
  </si>
  <si>
    <t>Anime Land</t>
    <phoneticPr fontId="1" type="noConversion"/>
  </si>
  <si>
    <t>漫猫&amp;猫恋 HEVC</t>
    <phoneticPr fontId="1" type="noConversion"/>
  </si>
  <si>
    <t>画质评分（主观评分）
（括号内是考虑画面修改的评分）</t>
    <phoneticPr fontId="1" type="noConversion"/>
  </si>
  <si>
    <t>求和</t>
    <phoneticPr fontId="1" type="noConversion"/>
  </si>
  <si>
    <t>仅强降噪</t>
    <phoneticPr fontId="1" type="noConversion"/>
  </si>
  <si>
    <t>求和（大于5则取5）</t>
    <phoneticPr fontId="1" type="noConversion"/>
  </si>
  <si>
    <t>5.5（4.5）</t>
    <phoneticPr fontId="1" type="noConversion"/>
  </si>
  <si>
    <t>AV1生成噪点
暗场噪点过多
SVT-AV1导致纹理模糊</t>
    <phoneticPr fontId="1" type="noConversion"/>
  </si>
  <si>
    <t>Moozzi2</t>
    <phoneticPr fontId="1" type="noConversion"/>
  </si>
  <si>
    <t>AI超分
画面破坏太重</t>
    <phoneticPr fontId="1" type="noConversion"/>
  </si>
  <si>
    <t>?（0）</t>
    <phoneticPr fontId="1" type="noConversion"/>
  </si>
  <si>
    <t>6（4）</t>
    <phoneticPr fontId="1" type="noConversion"/>
  </si>
  <si>
    <t>5（3.5）</t>
    <phoneticPr fontId="1" type="noConversion"/>
  </si>
  <si>
    <t>VCB-Studio</t>
  </si>
  <si>
    <t>6.5（5）</t>
    <phoneticPr fontId="1" type="noConversion"/>
  </si>
  <si>
    <t>滤镜对边缘的破坏没7³那么严重
超高码率换画质导致压缩率不高
即使强降噪也做了纹理保护，使纹理接近原画
抗锯齿也更正常（传统抗锯齿效果跟AI一样了？）</t>
    <phoneticPr fontId="1" type="noConversion"/>
  </si>
  <si>
    <t>滤镜导致纹理模糊
强化边缘破坏过重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</si>
</sst>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2"/>
      <color rgb="FFFF0000"/>
      <name val="等线"/>
      <family val="3"/>
      <charset val="134"/>
      <scheme val="minor"/>
    </font>
    <font>
      <i/>
      <sz val="12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2" tint="-0.249977111117893"/>
        <bgColor theme="0" tint="-0.14999847407452621"/>
      </patternFill>
    </fill>
    <fill>
      <patternFill patternType="solid">
        <fgColor theme="2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 style="medium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 style="thin">
        <color indexed="64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/>
      <bottom/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4" borderId="2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A2B7A-33F9-4F4A-A154-7651F71AD011}">
  <dimension ref="A1:J30"/>
  <sheetViews>
    <sheetView tabSelected="1" workbookViewId="0">
      <selection activeCell="J32" sqref="J32"/>
    </sheetView>
  </sheetViews>
  <sheetFormatPr defaultRowHeight="15.6" x14ac:dyDescent="0.25"/>
  <cols>
    <col min="1" max="1" width="8.88671875" style="4"/>
    <col min="2" max="2" width="37.33203125" style="4" bestFit="1" customWidth="1"/>
    <col min="3" max="3" width="15.44140625" style="4" bestFit="1" customWidth="1"/>
    <col min="4" max="4" width="20.21875" style="4" bestFit="1" customWidth="1"/>
    <col min="5" max="5" width="25.33203125" style="4" bestFit="1" customWidth="1"/>
    <col min="6" max="6" width="19.21875" style="4" bestFit="1" customWidth="1"/>
    <col min="7" max="7" width="24.88671875" style="4" bestFit="1" customWidth="1"/>
    <col min="8" max="8" width="14" style="4" bestFit="1" customWidth="1"/>
    <col min="9" max="9" width="15.33203125" style="4" bestFit="1" customWidth="1"/>
    <col min="10" max="10" width="54.109375" style="4" bestFit="1" customWidth="1"/>
    <col min="11" max="16384" width="8.88671875" style="4"/>
  </cols>
  <sheetData>
    <row r="1" spans="1:10" s="2" customFormat="1" x14ac:dyDescent="0.25">
      <c r="A1" s="21" t="s">
        <v>16</v>
      </c>
      <c r="B1" s="22"/>
      <c r="C1" s="1" t="s">
        <v>6</v>
      </c>
      <c r="D1" s="1" t="s">
        <v>5</v>
      </c>
      <c r="E1" s="1" t="s">
        <v>7</v>
      </c>
      <c r="F1" s="1" t="s">
        <v>45</v>
      </c>
      <c r="G1" s="1" t="s">
        <v>34</v>
      </c>
      <c r="H1" s="1" t="s">
        <v>44</v>
      </c>
      <c r="I1" s="12" t="s">
        <v>52</v>
      </c>
      <c r="J1" s="12" t="s">
        <v>57</v>
      </c>
    </row>
    <row r="2" spans="1:10" x14ac:dyDescent="0.25">
      <c r="A2" s="29" t="s">
        <v>18</v>
      </c>
      <c r="B2" s="3" t="s">
        <v>1</v>
      </c>
      <c r="C2" s="3">
        <v>5</v>
      </c>
      <c r="D2" s="3">
        <v>4</v>
      </c>
      <c r="E2" s="3">
        <v>1</v>
      </c>
      <c r="F2" s="3">
        <v>4</v>
      </c>
      <c r="G2" s="3">
        <v>4.5</v>
      </c>
      <c r="H2" s="3">
        <v>5</v>
      </c>
      <c r="I2" s="13"/>
      <c r="J2" s="13">
        <v>5</v>
      </c>
    </row>
    <row r="3" spans="1:10" x14ac:dyDescent="0.25">
      <c r="A3" s="30"/>
      <c r="B3" s="5" t="s">
        <v>14</v>
      </c>
      <c r="C3" s="5">
        <v>4</v>
      </c>
      <c r="D3" s="5">
        <v>5</v>
      </c>
      <c r="E3" s="5">
        <v>0</v>
      </c>
      <c r="F3" s="5">
        <v>3</v>
      </c>
      <c r="G3" s="5">
        <v>6</v>
      </c>
      <c r="H3" s="5">
        <v>5</v>
      </c>
      <c r="I3" s="14"/>
      <c r="J3" s="14">
        <v>6</v>
      </c>
    </row>
    <row r="4" spans="1:10" x14ac:dyDescent="0.25">
      <c r="A4" s="30"/>
      <c r="B4" s="3" t="s">
        <v>2</v>
      </c>
      <c r="C4" s="3">
        <v>5</v>
      </c>
      <c r="D4" s="3">
        <v>4</v>
      </c>
      <c r="E4" s="3">
        <v>0</v>
      </c>
      <c r="F4" s="3">
        <v>4</v>
      </c>
      <c r="G4" s="3">
        <v>4.5</v>
      </c>
      <c r="H4" s="3">
        <v>5</v>
      </c>
      <c r="I4" s="13"/>
      <c r="J4" s="13">
        <v>5</v>
      </c>
    </row>
    <row r="5" spans="1:10" x14ac:dyDescent="0.25">
      <c r="A5" s="30"/>
      <c r="B5" s="5" t="s">
        <v>12</v>
      </c>
      <c r="C5" s="5">
        <v>4</v>
      </c>
      <c r="D5" s="5">
        <v>5</v>
      </c>
      <c r="E5" s="5">
        <v>0</v>
      </c>
      <c r="F5" s="5">
        <v>2</v>
      </c>
      <c r="G5" s="5">
        <v>6</v>
      </c>
      <c r="H5" s="5">
        <v>5</v>
      </c>
      <c r="I5" s="14"/>
      <c r="J5" s="14">
        <v>6</v>
      </c>
    </row>
    <row r="6" spans="1:10" x14ac:dyDescent="0.25">
      <c r="A6" s="30"/>
      <c r="B6" s="3" t="s">
        <v>3</v>
      </c>
      <c r="C6" s="3">
        <v>5</v>
      </c>
      <c r="D6" s="3">
        <v>4</v>
      </c>
      <c r="E6" s="3">
        <v>0</v>
      </c>
      <c r="F6" s="3">
        <v>4</v>
      </c>
      <c r="G6" s="3">
        <v>3.5</v>
      </c>
      <c r="H6" s="3">
        <v>5</v>
      </c>
      <c r="I6" s="13"/>
      <c r="J6" s="13">
        <v>6</v>
      </c>
    </row>
    <row r="7" spans="1:10" x14ac:dyDescent="0.25">
      <c r="A7" s="30"/>
      <c r="B7" s="5" t="s">
        <v>15</v>
      </c>
      <c r="C7" s="5">
        <v>4</v>
      </c>
      <c r="D7" s="5">
        <v>5</v>
      </c>
      <c r="E7" s="5">
        <v>0</v>
      </c>
      <c r="F7" s="5">
        <v>2</v>
      </c>
      <c r="G7" s="5">
        <v>6</v>
      </c>
      <c r="H7" s="5">
        <v>5</v>
      </c>
      <c r="I7" s="14"/>
      <c r="J7" s="14">
        <v>7</v>
      </c>
    </row>
    <row r="8" spans="1:10" x14ac:dyDescent="0.25">
      <c r="A8" s="30"/>
      <c r="B8" s="3" t="s">
        <v>4</v>
      </c>
      <c r="C8" s="3">
        <v>5</v>
      </c>
      <c r="D8" s="3">
        <v>4</v>
      </c>
      <c r="E8" s="3">
        <v>0</v>
      </c>
      <c r="F8" s="3">
        <v>1</v>
      </c>
      <c r="G8" s="3">
        <v>3.5</v>
      </c>
      <c r="H8" s="3">
        <v>6</v>
      </c>
      <c r="I8" s="13"/>
      <c r="J8" s="13">
        <v>6</v>
      </c>
    </row>
    <row r="9" spans="1:10" x14ac:dyDescent="0.25">
      <c r="A9" s="30"/>
      <c r="B9" s="5" t="s">
        <v>13</v>
      </c>
      <c r="C9" s="5">
        <v>5</v>
      </c>
      <c r="D9" s="5">
        <v>6</v>
      </c>
      <c r="E9" s="5">
        <v>0</v>
      </c>
      <c r="F9" s="5">
        <v>0</v>
      </c>
      <c r="G9" s="5">
        <v>7</v>
      </c>
      <c r="H9" s="5">
        <v>7</v>
      </c>
      <c r="I9" s="14"/>
      <c r="J9" s="14">
        <v>7</v>
      </c>
    </row>
    <row r="10" spans="1:10" x14ac:dyDescent="0.25">
      <c r="A10" s="30"/>
      <c r="B10" s="3" t="s">
        <v>20</v>
      </c>
      <c r="C10" s="3">
        <v>6</v>
      </c>
      <c r="D10" s="3">
        <v>7</v>
      </c>
      <c r="E10" s="3">
        <v>0</v>
      </c>
      <c r="F10" s="3">
        <v>2</v>
      </c>
      <c r="G10" s="3">
        <v>7</v>
      </c>
      <c r="H10" s="3">
        <v>7</v>
      </c>
      <c r="I10" s="13"/>
      <c r="J10" s="13">
        <v>7</v>
      </c>
    </row>
    <row r="11" spans="1:10" x14ac:dyDescent="0.25">
      <c r="A11" s="30"/>
      <c r="B11" s="5" t="s">
        <v>21</v>
      </c>
      <c r="C11" s="5">
        <v>6</v>
      </c>
      <c r="D11" s="5">
        <v>7</v>
      </c>
      <c r="E11" s="5">
        <v>0</v>
      </c>
      <c r="F11" s="5">
        <v>0</v>
      </c>
      <c r="G11" s="5">
        <v>7</v>
      </c>
      <c r="H11" s="5">
        <v>7</v>
      </c>
      <c r="I11" s="14"/>
      <c r="J11" s="14">
        <v>7</v>
      </c>
    </row>
    <row r="12" spans="1:10" x14ac:dyDescent="0.25">
      <c r="A12" s="30"/>
      <c r="B12" s="3" t="s">
        <v>22</v>
      </c>
      <c r="C12" s="3">
        <v>3.5</v>
      </c>
      <c r="D12" s="3">
        <v>5</v>
      </c>
      <c r="E12" s="3">
        <v>0</v>
      </c>
      <c r="F12" s="3">
        <v>2</v>
      </c>
      <c r="G12" s="3">
        <v>5</v>
      </c>
      <c r="H12" s="3">
        <v>5</v>
      </c>
      <c r="I12" s="13"/>
      <c r="J12" s="13">
        <v>5</v>
      </c>
    </row>
    <row r="13" spans="1:10" x14ac:dyDescent="0.25">
      <c r="A13" s="30"/>
      <c r="B13" s="5" t="s">
        <v>30</v>
      </c>
      <c r="C13" s="5">
        <v>5</v>
      </c>
      <c r="D13" s="5">
        <v>3</v>
      </c>
      <c r="E13" s="5">
        <v>0</v>
      </c>
      <c r="F13" s="5">
        <v>1</v>
      </c>
      <c r="G13" s="5">
        <v>4.5</v>
      </c>
      <c r="H13" s="5">
        <v>3</v>
      </c>
      <c r="I13" s="14"/>
      <c r="J13" s="14">
        <v>5</v>
      </c>
    </row>
    <row r="14" spans="1:10" x14ac:dyDescent="0.25">
      <c r="A14" s="30"/>
      <c r="B14" s="3" t="s">
        <v>31</v>
      </c>
      <c r="C14" s="3">
        <v>4</v>
      </c>
      <c r="D14" s="3">
        <v>3</v>
      </c>
      <c r="E14" s="3">
        <v>0</v>
      </c>
      <c r="F14" s="3">
        <v>1</v>
      </c>
      <c r="G14" s="3">
        <v>3.5</v>
      </c>
      <c r="H14" s="3">
        <v>3</v>
      </c>
      <c r="I14" s="13"/>
      <c r="J14" s="13">
        <v>6</v>
      </c>
    </row>
    <row r="15" spans="1:10" x14ac:dyDescent="0.25">
      <c r="A15" s="30"/>
      <c r="B15" s="5" t="s">
        <v>17</v>
      </c>
      <c r="C15" s="5">
        <v>3</v>
      </c>
      <c r="D15" s="5">
        <v>5</v>
      </c>
      <c r="E15" s="5">
        <v>0</v>
      </c>
      <c r="F15" s="5">
        <v>1</v>
      </c>
      <c r="G15" s="5">
        <v>6</v>
      </c>
      <c r="H15" s="5">
        <v>5</v>
      </c>
      <c r="I15" s="14"/>
      <c r="J15" s="14">
        <v>6</v>
      </c>
    </row>
    <row r="16" spans="1:10" x14ac:dyDescent="0.25">
      <c r="A16" s="30"/>
      <c r="B16" s="3" t="s">
        <v>39</v>
      </c>
      <c r="C16" s="3">
        <v>0</v>
      </c>
      <c r="D16" s="3">
        <v>0</v>
      </c>
      <c r="E16" s="3">
        <v>0</v>
      </c>
      <c r="F16" s="3">
        <v>0</v>
      </c>
      <c r="G16" s="3">
        <v>-20</v>
      </c>
      <c r="H16" s="3">
        <v>0</v>
      </c>
      <c r="I16" s="13"/>
      <c r="J16" s="13">
        <v>0</v>
      </c>
    </row>
    <row r="17" spans="1:10" s="10" customFormat="1" x14ac:dyDescent="0.25">
      <c r="A17" s="30"/>
      <c r="B17" s="9" t="s">
        <v>47</v>
      </c>
      <c r="C17" s="9">
        <f>SUM(C2:C16)</f>
        <v>64.5</v>
      </c>
      <c r="D17" s="9">
        <f t="shared" ref="D17:J17" si="0">SUM(D2:D16)</f>
        <v>67</v>
      </c>
      <c r="E17" s="9">
        <f t="shared" si="0"/>
        <v>1</v>
      </c>
      <c r="F17" s="9">
        <f t="shared" si="0"/>
        <v>27</v>
      </c>
      <c r="G17" s="9">
        <f t="shared" si="0"/>
        <v>54</v>
      </c>
      <c r="H17" s="9">
        <f t="shared" si="0"/>
        <v>73</v>
      </c>
      <c r="I17" s="17">
        <f t="shared" si="0"/>
        <v>0</v>
      </c>
      <c r="J17" s="17">
        <f t="shared" si="0"/>
        <v>84</v>
      </c>
    </row>
    <row r="18" spans="1:10" s="10" customFormat="1" x14ac:dyDescent="0.25">
      <c r="A18" s="30"/>
      <c r="B18" s="11" t="s">
        <v>49</v>
      </c>
      <c r="C18" s="11" cm="1">
        <f t="array" ref="C18">SUM(IF(C2:C16&gt;5, 5, C2:C16))</f>
        <v>62.5</v>
      </c>
      <c r="D18" s="11" cm="1">
        <f t="array" ref="D18">SUM(IF(D2:D16&gt;5, 5, D2:D16))</f>
        <v>62</v>
      </c>
      <c r="E18" s="11" cm="1">
        <f t="array" ref="E18">SUM(IF(E2:E16&gt;5, 5, E2:E16))</f>
        <v>1</v>
      </c>
      <c r="F18" s="11" cm="1">
        <f t="array" ref="F18">SUM(IF(F2:F16&gt;5, 5, F2:F16))</f>
        <v>27</v>
      </c>
      <c r="G18" s="11" cm="1">
        <f t="array" ref="G18">SUM(IF(G2:G16&gt;5, 5, G2:G16))</f>
        <v>44</v>
      </c>
      <c r="H18" s="11" cm="1">
        <f t="array" ref="H18">SUM(IF(H2:H16&gt;5, 5, H2:H16))</f>
        <v>66</v>
      </c>
      <c r="I18" s="15" cm="1">
        <f t="array" ref="I18">SUM(IF(I2:I16&gt;5, 5, I2:I16))</f>
        <v>0</v>
      </c>
      <c r="J18" s="15" cm="1">
        <f t="array" ref="J18">SUM(IF(J2:J16&gt;5, 5, J2:J16))</f>
        <v>70</v>
      </c>
    </row>
    <row r="19" spans="1:10" ht="31.2" x14ac:dyDescent="0.25">
      <c r="A19" s="31"/>
      <c r="B19" s="7" t="s">
        <v>46</v>
      </c>
      <c r="C19" s="5">
        <v>4</v>
      </c>
      <c r="D19" s="5" t="s">
        <v>56</v>
      </c>
      <c r="E19" s="5">
        <v>0</v>
      </c>
      <c r="F19" s="5">
        <v>1</v>
      </c>
      <c r="G19" s="5" t="s">
        <v>55</v>
      </c>
      <c r="H19" s="5" t="s">
        <v>50</v>
      </c>
      <c r="I19" s="14" t="s">
        <v>54</v>
      </c>
      <c r="J19" s="14" t="s">
        <v>58</v>
      </c>
    </row>
    <row r="20" spans="1:10" s="3" customFormat="1" x14ac:dyDescent="0.25">
      <c r="A20" s="35" t="s">
        <v>19</v>
      </c>
      <c r="B20" s="3" t="s">
        <v>0</v>
      </c>
      <c r="C20" s="3" t="s">
        <v>9</v>
      </c>
      <c r="D20" s="3" t="s">
        <v>9</v>
      </c>
      <c r="E20" s="3" t="s">
        <v>11</v>
      </c>
      <c r="F20" s="3" t="s">
        <v>11</v>
      </c>
      <c r="G20" s="3" t="s">
        <v>9</v>
      </c>
      <c r="H20" s="3" t="s">
        <v>9</v>
      </c>
      <c r="I20" s="13" t="s">
        <v>9</v>
      </c>
      <c r="J20" s="13" t="s">
        <v>9</v>
      </c>
    </row>
    <row r="21" spans="1:10" x14ac:dyDescent="0.25">
      <c r="A21" s="36"/>
      <c r="B21" s="5" t="s">
        <v>38</v>
      </c>
      <c r="C21" s="5" t="s">
        <v>9</v>
      </c>
      <c r="D21" s="5" t="s">
        <v>23</v>
      </c>
      <c r="E21" s="5" t="s">
        <v>9</v>
      </c>
      <c r="F21" s="5" t="s">
        <v>23</v>
      </c>
      <c r="G21" s="5" t="s">
        <v>9</v>
      </c>
      <c r="H21" s="5" t="s">
        <v>23</v>
      </c>
      <c r="I21" s="14" t="s">
        <v>11</v>
      </c>
      <c r="J21" s="14" t="s">
        <v>9</v>
      </c>
    </row>
    <row r="22" spans="1:10" x14ac:dyDescent="0.25">
      <c r="A22" s="36"/>
      <c r="B22" s="3" t="s">
        <v>32</v>
      </c>
      <c r="C22" s="3" t="s">
        <v>10</v>
      </c>
      <c r="D22" s="3" t="s">
        <v>8</v>
      </c>
      <c r="E22" s="3" t="s">
        <v>10</v>
      </c>
      <c r="F22" s="3" t="s">
        <v>10</v>
      </c>
      <c r="G22" s="3" t="s">
        <v>9</v>
      </c>
      <c r="H22" s="3" t="s">
        <v>23</v>
      </c>
      <c r="I22" s="13" t="s">
        <v>9</v>
      </c>
      <c r="J22" s="13" t="s">
        <v>9</v>
      </c>
    </row>
    <row r="23" spans="1:10" x14ac:dyDescent="0.25">
      <c r="A23" s="36"/>
      <c r="B23" s="5" t="s">
        <v>35</v>
      </c>
      <c r="C23" s="5" t="s">
        <v>11</v>
      </c>
      <c r="D23" s="5" t="s">
        <v>11</v>
      </c>
      <c r="E23" s="5" t="s">
        <v>11</v>
      </c>
      <c r="F23" s="5" t="s">
        <v>11</v>
      </c>
      <c r="G23" s="5" t="s">
        <v>9</v>
      </c>
      <c r="H23" s="5" t="s">
        <v>11</v>
      </c>
      <c r="I23" s="14" t="s">
        <v>11</v>
      </c>
      <c r="J23" s="14" t="s">
        <v>11</v>
      </c>
    </row>
    <row r="24" spans="1:10" x14ac:dyDescent="0.25">
      <c r="A24" s="32" t="s">
        <v>25</v>
      </c>
      <c r="B24" s="3" t="s">
        <v>40</v>
      </c>
      <c r="C24" s="3" t="s">
        <v>41</v>
      </c>
      <c r="D24" s="3" t="s">
        <v>41</v>
      </c>
      <c r="E24" s="3" t="s">
        <v>42</v>
      </c>
      <c r="F24" s="3" t="s">
        <v>41</v>
      </c>
      <c r="G24" s="3" t="s">
        <v>43</v>
      </c>
      <c r="H24" s="3" t="s">
        <v>41</v>
      </c>
      <c r="I24" s="13" t="s">
        <v>41</v>
      </c>
      <c r="J24" s="13" t="s">
        <v>41</v>
      </c>
    </row>
    <row r="25" spans="1:10" x14ac:dyDescent="0.25">
      <c r="A25" s="33"/>
      <c r="B25" s="5" t="s">
        <v>27</v>
      </c>
      <c r="C25" s="5">
        <v>2.39</v>
      </c>
      <c r="D25" s="5">
        <v>3.51</v>
      </c>
      <c r="E25" s="5">
        <v>2.17</v>
      </c>
      <c r="F25" s="5">
        <v>1.52</v>
      </c>
      <c r="G25" s="5">
        <v>1.2</v>
      </c>
      <c r="H25" s="5">
        <v>4.75</v>
      </c>
      <c r="I25" s="14">
        <v>4.0199999999999996</v>
      </c>
      <c r="J25" s="14">
        <v>5.65</v>
      </c>
    </row>
    <row r="26" spans="1:10" x14ac:dyDescent="0.25">
      <c r="A26" s="33"/>
      <c r="B26" s="3" t="s">
        <v>33</v>
      </c>
      <c r="C26" s="3" t="str">
        <f>TEXT(ROUND(C18/C25, 3), "0.000")</f>
        <v>26.151</v>
      </c>
      <c r="D26" s="3" t="str">
        <f t="shared" ref="D26:J26" si="1">TEXT(ROUND(D18/D25, 3), "0.000")</f>
        <v>17.664</v>
      </c>
      <c r="E26" s="3" t="str">
        <f t="shared" si="1"/>
        <v>0.461</v>
      </c>
      <c r="F26" s="3" t="str">
        <f t="shared" si="1"/>
        <v>17.763</v>
      </c>
      <c r="G26" s="3" t="str">
        <f t="shared" si="1"/>
        <v>36.667</v>
      </c>
      <c r="H26" s="3" t="str">
        <f t="shared" si="1"/>
        <v>13.895</v>
      </c>
      <c r="I26" s="13" t="str">
        <f t="shared" si="1"/>
        <v>0.000</v>
      </c>
      <c r="J26" s="13" t="str">
        <f t="shared" si="1"/>
        <v>12.389</v>
      </c>
    </row>
    <row r="27" spans="1:10" x14ac:dyDescent="0.25">
      <c r="A27" s="34"/>
      <c r="B27" s="5" t="s">
        <v>26</v>
      </c>
      <c r="C27" s="5">
        <v>4</v>
      </c>
      <c r="D27" s="5">
        <v>4</v>
      </c>
      <c r="E27" s="5">
        <v>0</v>
      </c>
      <c r="F27" s="5">
        <v>2</v>
      </c>
      <c r="G27" s="5">
        <v>4.5</v>
      </c>
      <c r="H27" s="5">
        <v>3</v>
      </c>
      <c r="I27" s="14"/>
      <c r="J27" s="14">
        <v>3.5</v>
      </c>
    </row>
    <row r="28" spans="1:10" ht="62.4" x14ac:dyDescent="0.25">
      <c r="A28" s="16" t="s">
        <v>36</v>
      </c>
      <c r="B28" s="3"/>
      <c r="C28" s="3"/>
      <c r="D28" s="8" t="s">
        <v>60</v>
      </c>
      <c r="E28" s="3"/>
      <c r="F28" s="3"/>
      <c r="G28" s="8" t="s">
        <v>51</v>
      </c>
      <c r="H28" s="3" t="s">
        <v>48</v>
      </c>
      <c r="I28" s="20" t="s">
        <v>53</v>
      </c>
      <c r="J28" s="20" t="s">
        <v>59</v>
      </c>
    </row>
    <row r="29" spans="1:10" s="6" customFormat="1" x14ac:dyDescent="0.25">
      <c r="A29" s="18" t="s">
        <v>24</v>
      </c>
      <c r="B29" s="23" t="s">
        <v>28</v>
      </c>
      <c r="C29" s="24"/>
      <c r="D29" s="24"/>
      <c r="E29" s="24"/>
      <c r="F29" s="24"/>
      <c r="G29" s="24"/>
      <c r="H29" s="24"/>
      <c r="I29" s="24"/>
      <c r="J29" s="25"/>
    </row>
    <row r="30" spans="1:10" x14ac:dyDescent="0.25">
      <c r="A30" s="19" t="s">
        <v>29</v>
      </c>
      <c r="B30" s="26" t="s">
        <v>37</v>
      </c>
      <c r="C30" s="27"/>
      <c r="D30" s="27"/>
      <c r="E30" s="27"/>
      <c r="F30" s="27"/>
      <c r="G30" s="27"/>
      <c r="H30" s="27"/>
      <c r="I30" s="27"/>
      <c r="J30" s="28"/>
    </row>
  </sheetData>
  <mergeCells count="6">
    <mergeCell ref="A1:B1"/>
    <mergeCell ref="B29:J29"/>
    <mergeCell ref="B30:J30"/>
    <mergeCell ref="A2:A19"/>
    <mergeCell ref="A24:A27"/>
    <mergeCell ref="A20:A2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BW L</dc:creator>
  <cp:lastModifiedBy>BW L</cp:lastModifiedBy>
  <dcterms:created xsi:type="dcterms:W3CDTF">2025-04-05T02:18:12Z</dcterms:created>
  <dcterms:modified xsi:type="dcterms:W3CDTF">2025-04-05T14:58:35Z</dcterms:modified>
</cp:coreProperties>
</file>